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2995" windowHeight="1005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B33" i="1" l="1"/>
  <c r="B25" i="1"/>
  <c r="B27" i="1" s="1"/>
  <c r="B21" i="1"/>
  <c r="B12" i="1"/>
  <c r="B5" i="1"/>
</calcChain>
</file>

<file path=xl/sharedStrings.xml><?xml version="1.0" encoding="utf-8"?>
<sst xmlns="http://schemas.openxmlformats.org/spreadsheetml/2006/main" count="29" uniqueCount="24">
  <si>
    <t>HT Solutions Development Fees</t>
  </si>
  <si>
    <t xml:space="preserve">   FDP - PL2016036</t>
  </si>
  <si>
    <t xml:space="preserve">   Water Fee</t>
  </si>
  <si>
    <t xml:space="preserve">   Water Test Fee</t>
  </si>
  <si>
    <t xml:space="preserve">   Stormwater Fee</t>
  </si>
  <si>
    <t xml:space="preserve">   Street Inspections </t>
  </si>
  <si>
    <t>Sub-total</t>
  </si>
  <si>
    <t xml:space="preserve">   Foundation &amp; Underslab</t>
  </si>
  <si>
    <t xml:space="preserve">   Valuation for New Comm.</t>
  </si>
  <si>
    <t xml:space="preserve">   Sewer Connection Fee</t>
  </si>
  <si>
    <t xml:space="preserve">   Water Tap Fee (1")</t>
  </si>
  <si>
    <t xml:space="preserve">   Water Meter Fee (1")</t>
  </si>
  <si>
    <t xml:space="preserve">   ROW Permit Fee</t>
  </si>
  <si>
    <t xml:space="preserve">   License Tax</t>
  </si>
  <si>
    <t>License Tax (paid)</t>
  </si>
  <si>
    <t>Engineering Permit Fees (paid)</t>
  </si>
  <si>
    <t>Planning (paid)</t>
  </si>
  <si>
    <t>Pending Fees</t>
  </si>
  <si>
    <t>Sidewalk Escrow</t>
  </si>
  <si>
    <t>GRAND TOTAL IN FEES PAID:</t>
  </si>
  <si>
    <t>Building Permit (paid)</t>
  </si>
  <si>
    <t>Issued 8/29/16</t>
  </si>
  <si>
    <t>Issued 4/13/16</t>
  </si>
  <si>
    <t>Overtime for Field Eng. Inspector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</si>
</sst>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64" fontId="0" fillId="0" borderId="0" xfId="0" applyNumberFormat="1"/>
    <xf numFmtId="0" fontId="3" fillId="0" borderId="0" xfId="0" applyFont="1" applyBorder="1"/>
    <xf numFmtId="0" fontId="0" fillId="0" borderId="3" xfId="0" applyBorder="1"/>
    <xf numFmtId="164" fontId="0" fillId="0" borderId="4" xfId="0" applyNumberFormat="1" applyBorder="1"/>
    <xf numFmtId="0" fontId="1" fillId="0" borderId="3" xfId="0" applyFont="1" applyBorder="1"/>
    <xf numFmtId="164" fontId="1" fillId="0" borderId="4" xfId="0" applyNumberFormat="1" applyFont="1" applyBorder="1"/>
    <xf numFmtId="0" fontId="4" fillId="0" borderId="3" xfId="0" applyFont="1" applyBorder="1"/>
    <xf numFmtId="164" fontId="4" fillId="0" borderId="4" xfId="0" applyNumberFormat="1" applyFont="1" applyBorder="1"/>
    <xf numFmtId="0" fontId="5" fillId="0" borderId="5" xfId="0" applyFont="1" applyBorder="1"/>
    <xf numFmtId="164" fontId="5" fillId="0" borderId="6" xfId="0" applyNumberFormat="1" applyFont="1" applyBorder="1"/>
    <xf numFmtId="0" fontId="1" fillId="0" borderId="1" xfId="0" applyFont="1" applyBorder="1"/>
    <xf numFmtId="164" fontId="1" fillId="0" borderId="2" xfId="0" applyNumberFormat="1" applyFont="1" applyBorder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"/>
  <sheetViews>
    <sheetView tabSelected="1" topLeftCell="A28" zoomScale="175" zoomScaleNormal="175" workbookViewId="0">
      <selection activeCell="A32" sqref="A32"/>
    </sheetView>
  </sheetViews>
  <sheetFormatPr defaultRowHeight="15" x14ac:dyDescent="0.25"/>
  <cols>
    <col min="1" max="1" width="29.5703125" customWidth="1"/>
    <col min="2" max="2" width="18" style="1" customWidth="1"/>
  </cols>
  <sheetData>
    <row r="1" spans="1:3" ht="18.75" x14ac:dyDescent="0.3">
      <c r="A1" s="13" t="s">
        <v>0</v>
      </c>
      <c r="B1" s="14"/>
      <c r="C1" s="2"/>
    </row>
    <row r="2" spans="1:3" x14ac:dyDescent="0.25">
      <c r="A2" s="3"/>
      <c r="B2" s="4"/>
    </row>
    <row r="3" spans="1:3" x14ac:dyDescent="0.25">
      <c r="A3" s="5" t="s">
        <v>16</v>
      </c>
      <c r="B3" s="4"/>
    </row>
    <row r="4" spans="1:3" x14ac:dyDescent="0.25">
      <c r="A4" s="3" t="s">
        <v>1</v>
      </c>
      <c r="B4" s="4">
        <v>600</v>
      </c>
    </row>
    <row r="5" spans="1:3" x14ac:dyDescent="0.25">
      <c r="A5" s="5" t="s">
        <v>6</v>
      </c>
      <c r="B5" s="6">
        <f>SUM(B4)</f>
        <v>600</v>
      </c>
    </row>
    <row r="6" spans="1:3" x14ac:dyDescent="0.25">
      <c r="A6" s="3"/>
      <c r="B6" s="4"/>
    </row>
    <row r="7" spans="1:3" x14ac:dyDescent="0.25">
      <c r="A7" s="5" t="s">
        <v>15</v>
      </c>
      <c r="B7" s="4"/>
      <c r="C7" t="s">
        <v>21</v>
      </c>
    </row>
    <row r="8" spans="1:3" x14ac:dyDescent="0.25">
      <c r="A8" s="3" t="s">
        <v>2</v>
      </c>
      <c r="B8" s="4">
        <v>1249.5</v>
      </c>
    </row>
    <row r="9" spans="1:3" x14ac:dyDescent="0.25">
      <c r="A9" s="3" t="s">
        <v>3</v>
      </c>
      <c r="B9" s="4">
        <v>200</v>
      </c>
    </row>
    <row r="10" spans="1:3" x14ac:dyDescent="0.25">
      <c r="A10" s="3" t="s">
        <v>4</v>
      </c>
      <c r="B10" s="4">
        <v>357.66</v>
      </c>
    </row>
    <row r="11" spans="1:3" x14ac:dyDescent="0.25">
      <c r="A11" s="3" t="s">
        <v>5</v>
      </c>
      <c r="B11" s="4">
        <v>4698.66</v>
      </c>
    </row>
    <row r="12" spans="1:3" x14ac:dyDescent="0.25">
      <c r="A12" s="5" t="s">
        <v>6</v>
      </c>
      <c r="B12" s="6">
        <f>SUM(B8:B11)</f>
        <v>6505.82</v>
      </c>
    </row>
    <row r="13" spans="1:3" x14ac:dyDescent="0.25">
      <c r="A13" s="3"/>
      <c r="B13" s="4"/>
    </row>
    <row r="14" spans="1:3" x14ac:dyDescent="0.25">
      <c r="A14" s="5" t="s">
        <v>20</v>
      </c>
      <c r="B14" s="4"/>
    </row>
    <row r="15" spans="1:3" x14ac:dyDescent="0.25">
      <c r="A15" s="3" t="s">
        <v>7</v>
      </c>
      <c r="B15" s="4">
        <v>915.65</v>
      </c>
      <c r="C15" t="s">
        <v>22</v>
      </c>
    </row>
    <row r="16" spans="1:3" x14ac:dyDescent="0.25">
      <c r="A16" s="3" t="s">
        <v>8</v>
      </c>
      <c r="B16" s="4">
        <v>4741.74</v>
      </c>
      <c r="C16" t="s">
        <v>21</v>
      </c>
    </row>
    <row r="17" spans="1:2" x14ac:dyDescent="0.25">
      <c r="A17" s="3" t="s">
        <v>9</v>
      </c>
      <c r="B17" s="4">
        <v>600</v>
      </c>
    </row>
    <row r="18" spans="1:2" x14ac:dyDescent="0.25">
      <c r="A18" s="3" t="s">
        <v>10</v>
      </c>
      <c r="B18" s="4">
        <v>8827</v>
      </c>
    </row>
    <row r="19" spans="1:2" x14ac:dyDescent="0.25">
      <c r="A19" s="3" t="s">
        <v>11</v>
      </c>
      <c r="B19" s="4">
        <v>565.41</v>
      </c>
    </row>
    <row r="20" spans="1:2" x14ac:dyDescent="0.25">
      <c r="A20" s="3" t="s">
        <v>12</v>
      </c>
      <c r="B20" s="4">
        <v>75</v>
      </c>
    </row>
    <row r="21" spans="1:2" x14ac:dyDescent="0.25">
      <c r="A21" s="5" t="s">
        <v>6</v>
      </c>
      <c r="B21" s="6">
        <f>SUM(B15:B20)</f>
        <v>15724.8</v>
      </c>
    </row>
    <row r="22" spans="1:2" x14ac:dyDescent="0.25">
      <c r="A22" s="3"/>
      <c r="B22" s="4"/>
    </row>
    <row r="23" spans="1:2" x14ac:dyDescent="0.25">
      <c r="A23" s="5" t="s">
        <v>14</v>
      </c>
      <c r="B23" s="4"/>
    </row>
    <row r="24" spans="1:2" x14ac:dyDescent="0.25">
      <c r="A24" s="3" t="s">
        <v>13</v>
      </c>
      <c r="B24" s="4">
        <v>17224.740000000002</v>
      </c>
    </row>
    <row r="25" spans="1:2" x14ac:dyDescent="0.25">
      <c r="A25" s="5" t="s">
        <v>6</v>
      </c>
      <c r="B25" s="6">
        <f>SUM(B24)</f>
        <v>17224.740000000002</v>
      </c>
    </row>
    <row r="26" spans="1:2" x14ac:dyDescent="0.25">
      <c r="A26" s="3"/>
      <c r="B26" s="4"/>
    </row>
    <row r="27" spans="1:2" x14ac:dyDescent="0.25">
      <c r="A27" s="11" t="s">
        <v>19</v>
      </c>
      <c r="B27" s="12">
        <f>SUM(B25,B21,B12,B5)</f>
        <v>40055.360000000001</v>
      </c>
    </row>
    <row r="30" spans="1:2" x14ac:dyDescent="0.25">
      <c r="A30" s="15" t="s">
        <v>17</v>
      </c>
      <c r="B30" s="16"/>
    </row>
    <row r="31" spans="1:2" x14ac:dyDescent="0.25">
      <c r="A31" s="7" t="s">
        <v>23</v>
      </c>
      <c r="B31" s="8">
        <v>23.61</v>
      </c>
    </row>
    <row r="32" spans="1:2" x14ac:dyDescent="0.25">
      <c r="A32" s="7" t="s">
        <v>18</v>
      </c>
      <c r="B32" s="8">
        <v>7300</v>
      </c>
    </row>
    <row r="33" spans="1:2" x14ac:dyDescent="0.25">
      <c r="A33" s="9" t="s">
        <v>6</v>
      </c>
      <c r="B33" s="10">
        <f>SUM(B31:B32)</f>
        <v>7323.61</v>
      </c>
    </row>
  </sheetData>
  <mergeCells count="2">
    <mergeCell ref="A1:B1"/>
    <mergeCell ref="A30:B3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City of Lee's Summit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Hughey</dc:creator>
  <cp:lastModifiedBy>Christopher Hughey</cp:lastModifiedBy>
  <cp:lastPrinted>2017-01-23T16:59:32Z</cp:lastPrinted>
  <dcterms:created xsi:type="dcterms:W3CDTF">2017-01-23T16:40:22Z</dcterms:created>
  <dcterms:modified xsi:type="dcterms:W3CDTF">2017-01-23T16:59:57Z</dcterms:modified>
</cp:coreProperties>
</file>